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\Desktop\sept 2\LAHP\CPS\1. CPS 314-25 LAHP\Pago 4 Junio 2025\Evidencia CPS 314 25  Junio\MONJES CONTRALORIA\"/>
    </mc:Choice>
  </mc:AlternateContent>
  <xr:revisionPtr revIDLastSave="0" documentId="13_ncr:1_{191BE65F-4FDF-4ECB-98FE-0F0C398350E8}" xr6:coauthVersionLast="47" xr6:coauthVersionMax="47" xr10:uidLastSave="{00000000-0000-0000-0000-000000000000}"/>
  <bookViews>
    <workbookView xWindow="-120" yWindow="-120" windowWidth="29040" windowHeight="15840" xr2:uid="{C142D39F-2532-4787-A0E4-36A82A26696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M5" i="1"/>
</calcChain>
</file>

<file path=xl/sharedStrings.xml><?xml version="1.0" encoding="utf-8"?>
<sst xmlns="http://schemas.openxmlformats.org/spreadsheetml/2006/main" count="39" uniqueCount="28">
  <si>
    <t>VIGENCIA</t>
  </si>
  <si>
    <t>No. COMPROMISO</t>
  </si>
  <si>
    <t>OBJETO</t>
  </si>
  <si>
    <t>No. DE CONTRATO DE INTERVENTORÍA</t>
  </si>
  <si>
    <t>ESTADO DEL CONTRATO 
(En ejecución, Terminado, Liquidado)</t>
  </si>
  <si>
    <t>NUMERO DE ADICIONES</t>
  </si>
  <si>
    <t>NO. DE PRORROGA</t>
  </si>
  <si>
    <t>No. DE SUSPENSIONES</t>
  </si>
  <si>
    <t>VALOR INICIAL DEL CONTRATO</t>
  </si>
  <si>
    <t>FECHA DE LIQUIDACIÓN</t>
  </si>
  <si>
    <t>AVANCE FISICO %</t>
  </si>
  <si>
    <t>AVANCE FINANCIERO %</t>
  </si>
  <si>
    <t>RELACIÓN DE PQRS</t>
  </si>
  <si>
    <t>N/A</t>
  </si>
  <si>
    <t>Liquidado</t>
  </si>
  <si>
    <t>10-04-188-2009</t>
  </si>
  <si>
    <t>El contratista s ecompromote para con la entidad a ejecutar y garantizar la sostenibilidad de un proceso social participativo conformado por un componente de obra y uno socil de acuerdo con la consultoria realizada y las condiciones tecnicas ambientales sociales economicas juridicas y fiancieras definidas previamente por el IDEPAC en la metodologia del proyecto d eobra con participacion ciudadana</t>
  </si>
  <si>
    <t>10-04-004-2009</t>
  </si>
  <si>
    <t>Adicion No. 1 - $93.287.500</t>
  </si>
  <si>
    <t xml:space="preserve">NO SE CUENTA CON LA INFORMACION DE PQRS EN LA EJECUCIÓN DEL CONTRATO DEBIDO QUE FUE EL IDEPAC GERENTE DEL PROYECTO </t>
  </si>
  <si>
    <t>VALORFINAL DEL CONTRATO</t>
  </si>
  <si>
    <t>RP 1391</t>
  </si>
  <si>
    <t>320-2018</t>
  </si>
  <si>
    <t>REALIZAR EL ESTUDIO DE PATOLOGÍA, ANÁLISIS DE VULNERAVILIDAD SÍSMICA Y REFORZAMIENTO ESTRUCTURAL DEL SALÓN COMUNAL LOS MONJES, EN LA LOCALIDAD DE ENGATIVÁ, BOGOTÁ D.C.</t>
  </si>
  <si>
    <t>“REALIZAR LA INTERVENTORIA TÉCNICA ADMINISTRATIVA, LEGAL, FINANCIERA, SOCIAL. TRABAJO AL CONTRATO QUE SE DERIVA DEL PROCESO DE FORMULACIÓN CUYO OBJETO ES: REALIZAR EL ESTUDIO DE PATOLOGÍA, ANÁLISIS DE VULNERABILIDAD SÍSMICA Y REFORZAMIENTO ESTRUCTURAL DEL SALÓN COMUNAL LOS MONJES. EN LA LOCALIDAD DE ENGATIVÁ. BOGOTÁ D-C."</t>
  </si>
  <si>
    <t>RP 1370</t>
  </si>
  <si>
    <t>Suspension No. 1 Desde 17 de agosto de 2019 hasta  15 de diciembre de 2019.</t>
  </si>
  <si>
    <t>CONTRATO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</si>
</sst>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409]* #,##0.00_ ;_-[$$-409]* \-#,##0.00\ ;_-[$$-409]* &quot;-&quot;??_ ;_-@_ "/>
    <numFmt numFmtId="167" formatCode="_-&quot;$&quot;\ * #,##0.0000_-;\-&quot;$&quot;\ * #,##0.0000_-;_-&quot;$&quot;\ * &quot;-&quot;??_-;_-@_-"/>
    <numFmt numFmtId="172" formatCode="_-&quot;$&quot;\ * #,##0.0000_-;\-&quot;$&quot;\ * #,##0.0000_-;_-&quot;$&quot;\ * &quot;-&quot;??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0" xfId="1" applyFont="1"/>
    <xf numFmtId="9" fontId="2" fillId="0" borderId="1" xfId="2" applyFont="1" applyBorder="1" applyAlignment="1">
      <alignment horizontal="center" vertical="center"/>
    </xf>
    <xf numFmtId="9" fontId="0" fillId="0" borderId="0" xfId="2" applyFont="1"/>
    <xf numFmtId="14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1" applyNumberFormat="1" applyFont="1" applyBorder="1" applyAlignment="1">
      <alignment horizontal="center" vertical="center"/>
    </xf>
    <xf numFmtId="44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4" fontId="0" fillId="0" borderId="0" xfId="0" applyNumberFormat="1"/>
    <xf numFmtId="14" fontId="3" fillId="0" borderId="1" xfId="0" applyNumberFormat="1" applyFont="1" applyBorder="1" applyAlignment="1">
      <alignment horizontal="center" vertical="center"/>
    </xf>
    <xf numFmtId="9" fontId="3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7" fontId="0" fillId="0" borderId="0" xfId="0" applyNumberFormat="1"/>
    <xf numFmtId="2" fontId="0" fillId="0" borderId="0" xfId="0" applyNumberFormat="1"/>
    <xf numFmtId="172" fontId="0" fillId="0" borderId="0" xfId="0" applyNumberForma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D40A-AE94-4BA5-95F5-A60C102336F5}">
  <dimension ref="A4:S20"/>
  <sheetViews>
    <sheetView tabSelected="1" topLeftCell="J1" workbookViewId="0">
      <selection activeCell="Q5" sqref="Q5"/>
    </sheetView>
  </sheetViews>
  <sheetFormatPr baseColWidth="10" defaultColWidth="11.42578125" defaultRowHeight="15" x14ac:dyDescent="0.25"/>
  <cols>
    <col min="4" max="4" width="15.85546875" bestFit="1" customWidth="1"/>
    <col min="5" max="5" width="19.28515625" bestFit="1" customWidth="1"/>
    <col min="6" max="6" width="51.85546875" customWidth="1"/>
    <col min="7" max="7" width="24.5703125" customWidth="1"/>
    <col min="8" max="8" width="34.85546875" customWidth="1"/>
    <col min="9" max="9" width="31.28515625" customWidth="1"/>
    <col min="10" max="10" width="33.42578125" customWidth="1"/>
    <col min="11" max="11" width="52.140625" customWidth="1"/>
    <col min="12" max="12" width="31" style="9" bestFit="1" customWidth="1"/>
    <col min="13" max="13" width="31" style="9" customWidth="1"/>
    <col min="14" max="14" width="24" style="14" bestFit="1" customWidth="1"/>
    <col min="15" max="15" width="18" style="11" bestFit="1" customWidth="1"/>
    <col min="16" max="16" width="24" style="11" bestFit="1" customWidth="1"/>
    <col min="17" max="17" width="25.85546875" style="1" customWidth="1"/>
  </cols>
  <sheetData>
    <row r="4" spans="1:19" ht="47.25" x14ac:dyDescent="0.25">
      <c r="C4" s="4" t="s">
        <v>0</v>
      </c>
      <c r="D4" s="5" t="s">
        <v>27</v>
      </c>
      <c r="E4" s="4" t="s">
        <v>1</v>
      </c>
      <c r="F4" s="4" t="s">
        <v>2</v>
      </c>
      <c r="G4" s="5" t="s">
        <v>3</v>
      </c>
      <c r="H4" s="5" t="s">
        <v>4</v>
      </c>
      <c r="I4" s="4" t="s">
        <v>5</v>
      </c>
      <c r="J4" s="4" t="s">
        <v>6</v>
      </c>
      <c r="K4" s="4" t="s">
        <v>7</v>
      </c>
      <c r="L4" s="7" t="s">
        <v>8</v>
      </c>
      <c r="M4" s="7" t="s">
        <v>20</v>
      </c>
      <c r="N4" s="12" t="s">
        <v>9</v>
      </c>
      <c r="O4" s="10" t="s">
        <v>10</v>
      </c>
      <c r="P4" s="10" t="s">
        <v>11</v>
      </c>
      <c r="Q4" s="5" t="s">
        <v>12</v>
      </c>
    </row>
    <row r="5" spans="1:19" ht="120" x14ac:dyDescent="0.25">
      <c r="C5" s="2">
        <v>2009</v>
      </c>
      <c r="D5" s="2" t="s">
        <v>15</v>
      </c>
      <c r="E5" s="3"/>
      <c r="F5" s="29" t="s">
        <v>16</v>
      </c>
      <c r="G5" s="2" t="s">
        <v>17</v>
      </c>
      <c r="H5" s="17" t="s">
        <v>14</v>
      </c>
      <c r="I5" s="25" t="s">
        <v>18</v>
      </c>
      <c r="J5" s="3" t="s">
        <v>13</v>
      </c>
      <c r="K5" s="3" t="s">
        <v>13</v>
      </c>
      <c r="L5" s="24">
        <v>209523648</v>
      </c>
      <c r="M5" s="24">
        <f>+L5+93287500</f>
        <v>302811148</v>
      </c>
      <c r="N5" s="27">
        <v>41702</v>
      </c>
      <c r="O5" s="28">
        <v>1</v>
      </c>
      <c r="P5" s="28">
        <v>0.97</v>
      </c>
      <c r="Q5" s="3" t="s">
        <v>19</v>
      </c>
      <c r="S5" s="26"/>
    </row>
    <row r="6" spans="1:19" ht="60" x14ac:dyDescent="0.25">
      <c r="A6" s="15"/>
      <c r="B6" s="15"/>
      <c r="C6" s="2">
        <v>2018</v>
      </c>
      <c r="D6" s="2">
        <v>319</v>
      </c>
      <c r="E6" s="3" t="s">
        <v>21</v>
      </c>
      <c r="F6" s="29" t="s">
        <v>23</v>
      </c>
      <c r="G6" s="3" t="s">
        <v>22</v>
      </c>
      <c r="H6" s="17" t="s">
        <v>14</v>
      </c>
      <c r="I6" s="2" t="s">
        <v>13</v>
      </c>
      <c r="J6" s="3" t="s">
        <v>13</v>
      </c>
      <c r="K6" s="3" t="s">
        <v>26</v>
      </c>
      <c r="L6" s="24">
        <v>127109677</v>
      </c>
      <c r="M6" s="24">
        <f>+L6</f>
        <v>127109677</v>
      </c>
      <c r="N6" s="21">
        <v>44442</v>
      </c>
      <c r="O6" s="16">
        <v>1</v>
      </c>
      <c r="P6" s="16">
        <v>1</v>
      </c>
      <c r="Q6" s="3" t="s">
        <v>13</v>
      </c>
    </row>
    <row r="7" spans="1:19" ht="105.75" customHeight="1" x14ac:dyDescent="0.25">
      <c r="C7" s="2">
        <v>2018</v>
      </c>
      <c r="D7" s="2">
        <v>320</v>
      </c>
      <c r="E7" s="3" t="s">
        <v>25</v>
      </c>
      <c r="F7" s="29" t="s">
        <v>24</v>
      </c>
      <c r="G7" s="2" t="s">
        <v>13</v>
      </c>
      <c r="H7" s="17" t="s">
        <v>14</v>
      </c>
      <c r="I7" s="2" t="s">
        <v>13</v>
      </c>
      <c r="J7" s="3" t="s">
        <v>13</v>
      </c>
      <c r="K7" s="3" t="s">
        <v>26</v>
      </c>
      <c r="L7" s="8">
        <v>45817380</v>
      </c>
      <c r="M7" s="8">
        <v>45817380</v>
      </c>
      <c r="N7" s="21">
        <v>44442</v>
      </c>
      <c r="O7" s="16">
        <v>1</v>
      </c>
      <c r="P7" s="16">
        <v>1</v>
      </c>
      <c r="Q7" s="3" t="s">
        <v>13</v>
      </c>
      <c r="R7" s="31"/>
      <c r="S7" s="30"/>
    </row>
    <row r="8" spans="1:19" x14ac:dyDescent="0.25">
      <c r="C8" s="2"/>
      <c r="D8" s="2"/>
      <c r="E8" s="2"/>
      <c r="F8" s="3"/>
      <c r="G8" s="2"/>
      <c r="H8" s="2"/>
      <c r="I8" s="2"/>
      <c r="J8" s="3"/>
      <c r="K8" s="3"/>
      <c r="L8" s="18"/>
      <c r="M8" s="18"/>
      <c r="N8" s="13"/>
      <c r="O8" s="16"/>
      <c r="P8" s="16"/>
      <c r="Q8" s="3"/>
    </row>
    <row r="9" spans="1:19" x14ac:dyDescent="0.25">
      <c r="C9" s="2"/>
      <c r="D9" s="2"/>
      <c r="E9" s="2"/>
      <c r="F9" s="3"/>
      <c r="G9" s="2"/>
      <c r="H9" s="2"/>
      <c r="I9" s="2"/>
      <c r="J9" s="3"/>
      <c r="K9" s="2"/>
      <c r="L9" s="8"/>
      <c r="M9" s="8"/>
      <c r="N9" s="13"/>
      <c r="O9" s="6"/>
      <c r="P9" s="6"/>
      <c r="Q9" s="3"/>
    </row>
    <row r="10" spans="1:19" ht="15.75" x14ac:dyDescent="0.25">
      <c r="C10" s="2"/>
      <c r="D10" s="2"/>
      <c r="E10" s="2"/>
      <c r="F10" s="3"/>
      <c r="G10" s="2"/>
      <c r="H10" s="2"/>
      <c r="I10" s="2"/>
      <c r="J10" s="2"/>
      <c r="K10" s="2"/>
      <c r="L10" s="8"/>
      <c r="M10" s="8"/>
      <c r="N10" s="13"/>
      <c r="O10" s="16"/>
      <c r="P10" s="16"/>
      <c r="Q10" s="17"/>
      <c r="S10" s="32"/>
    </row>
    <row r="11" spans="1:19" x14ac:dyDescent="0.25">
      <c r="C11" s="2"/>
      <c r="D11" s="2"/>
      <c r="E11" s="2"/>
      <c r="F11" s="3"/>
      <c r="G11" s="20"/>
      <c r="H11" s="2"/>
      <c r="I11" s="2"/>
      <c r="J11" s="2"/>
      <c r="K11" s="3"/>
      <c r="L11" s="8"/>
      <c r="M11" s="8"/>
      <c r="N11" s="13"/>
      <c r="O11" s="6"/>
      <c r="P11" s="6"/>
      <c r="Q11" s="3"/>
    </row>
    <row r="12" spans="1:19" x14ac:dyDescent="0.25">
      <c r="C12" s="2"/>
      <c r="D12" s="2"/>
      <c r="E12" s="3"/>
      <c r="F12" s="3"/>
      <c r="G12" s="2"/>
      <c r="H12" s="2"/>
      <c r="I12" s="2"/>
      <c r="J12" s="2"/>
      <c r="K12" s="2"/>
      <c r="L12" s="8"/>
      <c r="M12" s="8"/>
      <c r="N12" s="13"/>
      <c r="O12" s="6"/>
      <c r="P12" s="6"/>
      <c r="Q12" s="3"/>
    </row>
    <row r="13" spans="1:19" x14ac:dyDescent="0.25">
      <c r="C13" s="2"/>
      <c r="D13" s="2"/>
      <c r="E13" s="2"/>
      <c r="F13" s="3"/>
      <c r="G13" s="2"/>
      <c r="H13" s="2"/>
      <c r="I13" s="2"/>
      <c r="J13" s="2"/>
      <c r="K13" s="2"/>
      <c r="L13" s="8"/>
      <c r="M13" s="8"/>
      <c r="N13" s="23"/>
      <c r="O13" s="6"/>
      <c r="P13" s="6"/>
      <c r="Q13" s="3"/>
    </row>
    <row r="14" spans="1:19" ht="15.75" x14ac:dyDescent="0.25">
      <c r="C14" s="2"/>
      <c r="D14" s="2"/>
      <c r="E14" s="3"/>
      <c r="F14" s="3"/>
      <c r="G14" s="2"/>
      <c r="H14" s="2"/>
      <c r="I14" s="2"/>
      <c r="J14" s="2"/>
      <c r="K14" s="2"/>
      <c r="L14" s="8"/>
      <c r="M14" s="8"/>
      <c r="N14" s="13"/>
      <c r="O14" s="6"/>
      <c r="P14" s="6"/>
      <c r="Q14" s="17"/>
    </row>
    <row r="15" spans="1:19" ht="15.75" x14ac:dyDescent="0.25">
      <c r="C15" s="2"/>
      <c r="D15" s="2"/>
      <c r="E15" s="2"/>
      <c r="F15" s="3"/>
      <c r="G15" s="20"/>
      <c r="H15" s="2"/>
      <c r="I15" s="2"/>
      <c r="J15" s="2"/>
      <c r="K15" s="2"/>
      <c r="L15" s="8"/>
      <c r="M15" s="8"/>
      <c r="N15" s="23"/>
      <c r="O15" s="6"/>
      <c r="P15" s="6"/>
      <c r="Q15" s="17"/>
    </row>
    <row r="16" spans="1:19" ht="15.75" x14ac:dyDescent="0.25">
      <c r="C16" s="2"/>
      <c r="D16" s="2"/>
      <c r="E16" s="3"/>
      <c r="F16" s="3"/>
      <c r="G16" s="2"/>
      <c r="H16" s="2"/>
      <c r="I16" s="2"/>
      <c r="J16" s="2"/>
      <c r="K16" s="2"/>
      <c r="L16" s="8"/>
      <c r="M16" s="8"/>
      <c r="N16" s="23"/>
      <c r="O16" s="6"/>
      <c r="P16" s="19"/>
      <c r="Q16" s="17"/>
    </row>
    <row r="17" spans="3:17" ht="64.5" customHeight="1" x14ac:dyDescent="0.25">
      <c r="C17" s="2"/>
      <c r="D17" s="2"/>
      <c r="E17" s="3"/>
      <c r="F17" s="3"/>
      <c r="G17" s="2"/>
      <c r="H17" s="2"/>
      <c r="I17" s="2"/>
      <c r="J17" s="3"/>
      <c r="K17" s="2"/>
      <c r="L17" s="8"/>
      <c r="M17" s="8"/>
      <c r="N17" s="13"/>
      <c r="O17" s="19"/>
      <c r="P17" s="19"/>
      <c r="Q17" s="17"/>
    </row>
    <row r="18" spans="3:17" x14ac:dyDescent="0.25">
      <c r="C18" s="2"/>
      <c r="D18" s="2"/>
      <c r="E18" s="2"/>
      <c r="F18" s="3"/>
      <c r="G18" s="2"/>
      <c r="H18" s="2"/>
      <c r="I18" s="2"/>
      <c r="J18" s="2"/>
      <c r="K18" s="2"/>
      <c r="L18" s="8"/>
      <c r="M18" s="8"/>
      <c r="N18" s="13"/>
      <c r="O18" s="6"/>
      <c r="P18" s="6"/>
      <c r="Q18" s="3"/>
    </row>
    <row r="19" spans="3:17" ht="74.25" customHeight="1" x14ac:dyDescent="0.25">
      <c r="C19" s="2"/>
      <c r="D19" s="2"/>
      <c r="E19" s="2"/>
      <c r="F19" s="3"/>
      <c r="G19" s="2"/>
      <c r="H19" s="2"/>
      <c r="I19" s="2"/>
      <c r="J19" s="2"/>
      <c r="K19" s="2"/>
      <c r="L19" s="8"/>
      <c r="M19" s="8"/>
      <c r="N19" s="13"/>
      <c r="O19" s="6"/>
      <c r="P19" s="6"/>
      <c r="Q19" s="3"/>
    </row>
    <row r="20" spans="3:17" x14ac:dyDescent="0.25">
      <c r="C20" s="2"/>
      <c r="D20" s="2"/>
      <c r="E20" s="2"/>
      <c r="F20" s="3"/>
      <c r="G20" s="2"/>
      <c r="H20" s="2"/>
      <c r="I20" s="2"/>
      <c r="J20" s="2"/>
      <c r="K20" s="2"/>
      <c r="L20" s="22"/>
      <c r="M20" s="22"/>
      <c r="N20" s="13"/>
      <c r="O20" s="6"/>
      <c r="P20" s="6"/>
      <c r="Q20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Andres Bejarano Alfonso</dc:creator>
  <cp:keywords/>
  <dc:description/>
  <cp:lastModifiedBy>Jurídica Engativa</cp:lastModifiedBy>
  <cp:revision/>
  <dcterms:created xsi:type="dcterms:W3CDTF">2025-06-10T15:53:12Z</dcterms:created>
  <dcterms:modified xsi:type="dcterms:W3CDTF">2025-06-20T17:41:33Z</dcterms:modified>
  <cp:category/>
  <cp:contentStatus/>
</cp:coreProperties>
</file>